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2\"/>
    </mc:Choice>
  </mc:AlternateContent>
  <xr:revisionPtr revIDLastSave="0" documentId="13_ncr:1_{CE0436E6-9420-4636-8745-258E778FA239}" xr6:coauthVersionLast="47" xr6:coauthVersionMax="47" xr10:uidLastSave="{00000000-0000-0000-0000-000000000000}"/>
  <bookViews>
    <workbookView xWindow="-120" yWindow="-120" windowWidth="29040" windowHeight="15840" xr2:uid="{1A90A56F-75FE-4285-9974-4519E89CB7BB}"/>
  </bookViews>
  <sheets>
    <sheet name="СравнитТаблица_2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1" i="1" l="1"/>
  <c r="T12" i="1"/>
  <c r="T15" i="1"/>
  <c r="T16" i="1"/>
  <c r="T17" i="1"/>
  <c r="T20" i="1"/>
  <c r="T21" i="1"/>
  <c r="T22" i="1"/>
  <c r="T23" i="1"/>
  <c r="T25" i="1"/>
  <c r="T26" i="1"/>
  <c r="T28" i="1"/>
  <c r="T29" i="1"/>
  <c r="T30" i="1"/>
  <c r="T31" i="1"/>
  <c r="T32" i="1"/>
  <c r="T33" i="1"/>
  <c r="T34" i="1"/>
  <c r="T35" i="1"/>
  <c r="T36" i="1"/>
  <c r="T37" i="1"/>
  <c r="T39" i="1"/>
  <c r="T42" i="1"/>
  <c r="T44" i="1"/>
  <c r="T46" i="1"/>
  <c r="T47" i="1"/>
  <c r="T48" i="1"/>
  <c r="T52" i="1"/>
  <c r="T53" i="1"/>
  <c r="T55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6" i="1"/>
  <c r="T77" i="1"/>
  <c r="T78" i="1"/>
  <c r="T79" i="1"/>
  <c r="T80" i="1"/>
  <c r="T81" i="1"/>
  <c r="T82" i="1"/>
  <c r="T83" i="1"/>
  <c r="T88" i="1"/>
  <c r="T89" i="1"/>
  <c r="T10" i="1"/>
</calcChain>
</file>

<file path=xl/sharedStrings.xml><?xml version="1.0" encoding="utf-8"?>
<sst xmlns="http://schemas.openxmlformats.org/spreadsheetml/2006/main" count="374" uniqueCount="301">
  <si>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</si>
  <si>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</si>
  <si>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</si>
  <si>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</si>
  <si>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</si>
  <si>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</si>
  <si>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</si>
  <si>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</si>
  <si>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</si>
  <si>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</si>
  <si>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</si>
  <si>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</si>
  <si>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</si>
  <si>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</si>
  <si>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</si>
  <si>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</si>
  <si>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</si>
  <si>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</si>
  <si>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</si>
  <si>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</si>
  <si>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</si>
  <si>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</si>
  <si>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</si>
  <si>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</si>
  <si>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</si>
  <si>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</si>
  <si>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</si>
  <si>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</si>
  <si>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</si>
  <si>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</si>
  <si>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</si>
  <si>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</si>
  <si>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</si>
  <si>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</si>
  <si>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</si>
  <si>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</si>
  <si>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</si>
  <si>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</si>
  <si>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</si>
  <si>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</si>
  <si>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</si>
  <si>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</si>
  <si>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</si>
  <si>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</si>
  <si>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</si>
  <si>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</si>
  <si>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</si>
  <si>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</si>
  <si>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</si>
  <si>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</si>
  <si>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</si>
  <si>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</si>
  <si>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</si>
  <si>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</si>
  <si>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</si>
  <si>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</si>
  <si>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</si>
  <si>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</si>
  <si>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</si>
  <si>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</si>
  <si>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</si>
  <si>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</si>
  <si>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</si>
  <si>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</si>
  <si>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</si>
  <si>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</si>
  <si>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</si>
  <si>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</si>
  <si>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</si>
  <si>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</si>
  <si>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</si>
  <si>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</si>
  <si>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</si>
  <si>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</si>
  <si>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</si>
  <si>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</si>
  <si>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</si>
  <si>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</si>
  <si>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</si>
  <si>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</si>
  <si>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</si>
  <si>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</si>
  <si>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</si>
  <si>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</si>
  <si>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</si>
  <si>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</si>
  <si>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</si>
  <si>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</si>
  <si>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</si>
  <si>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</si>
  <si>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</si>
  <si>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</si>
  <si>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</si>
  <si>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</si>
  <si>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</si>
  <si>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</si>
  <si>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</si>
  <si>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</si>
  <si>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</si>
  <si>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</si>
  <si>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</si>
  <si>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</si>
  <si>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</si>
  <si>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</si>
  <si>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</si>
  <si>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</si>
  <si>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</si>
  <si>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</si>
  <si>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</si>
  <si>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</si>
  <si>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</si>
  <si>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</si>
  <si>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</si>
  <si>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</si>
  <si>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</si>
  <si>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</si>
  <si>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</si>
  <si>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</si>
  <si>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</si>
  <si>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</si>
  <si>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</si>
  <si>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</si>
  <si>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</si>
  <si>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</si>
  <si>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</si>
  <si>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</si>
  <si>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</si>
  <si>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</si>
  <si>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</si>
  <si>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</si>
  <si>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</si>
  <si>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</si>
  <si>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</si>
  <si>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</si>
  <si>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</si>
  <si>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</si>
  <si>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</si>
  <si>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</si>
  <si>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</si>
  <si>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</si>
  <si>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</si>
  <si>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</si>
  <si>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</si>
  <si>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</si>
  <si>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</si>
  <si>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</si>
  <si>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</si>
  <si>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</si>
  <si>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</si>
  <si>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</si>
  <si>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</si>
  <si>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</si>
  <si>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</si>
  <si>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</si>
  <si>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</si>
  <si>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</si>
  <si>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</si>
  <si>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</si>
  <si>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</si>
  <si>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</si>
  <si>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</si>
  <si>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</si>
  <si>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</si>
  <si>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</si>
  <si>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</si>
  <si>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</si>
  <si>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</si>
  <si>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</si>
  <si>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</si>
  <si>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</si>
  <si>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</si>
  <si>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</si>
  <si>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</si>
  <si>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</si>
  <si>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</si>
  <si>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</si>
  <si>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</si>
  <si>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</si>
  <si>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</si>
  <si>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</si>
  <si>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</si>
  <si>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</si>
  <si>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</si>
  <si>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</si>
  <si>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</si>
  <si>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</si>
  <si>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</si>
  <si>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</si>
  <si>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</si>
  <si>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</si>
  <si>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</si>
  <si>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</si>
  <si>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</si>
  <si>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</si>
  <si>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</si>
  <si>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</si>
  <si>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</si>
  <si>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</si>
  <si>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</si>
  <si>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</si>
  <si>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</si>
  <si>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</si>
  <si>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</si>
  <si>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</si>
  <si>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</si>
  <si>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</si>
  <si>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</si>
  <si>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</si>
  <si>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</si>
  <si>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</si>
  <si>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</si>
  <si>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</si>
  <si>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</si>
  <si>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</si>
  <si>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</si>
  <si>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</si>
  <si>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</si>
  <si>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</si>
  <si>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</si>
  <si>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</si>
  <si>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</si>
  <si>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</si>
  <si>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</si>
  <si>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</si>
  <si>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</si>
  <si>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</si>
  <si>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</si>
  <si>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</si>
  <si>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</si>
  <si>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</si>
  <si>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</si>
  <si>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</si>
  <si>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</si>
  <si>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</si>
  <si>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</si>
  <si>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</si>
  <si>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</si>
  <si>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</si>
  <si>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</si>
  <si>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</si>
  <si>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</si>
  <si>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</si>
  <si>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</si>
  <si>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</si>
  <si>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</si>
  <si>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</si>
  <si>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</si>
  <si>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</si>
  <si>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</si>
  <si>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</si>
  <si>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</si>
  <si>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</si>
  <si>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</si>
  <si>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</si>
  <si>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</si>
  <si>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</si>
  <si>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</si>
  <si>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</si>
  <si>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</si>
  <si>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</si>
  <si>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</si>
  <si>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</si>
  <si>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</si>
  <si>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</si>
  <si>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</si>
  <si>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</si>
  <si>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</si>
  <si>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</si>
  <si>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</si>
  <si>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</si>
  <si>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</si>
  <si>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</si>
  <si>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</si>
  <si>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</si>
  <si>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</si>
  <si>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</si>
  <si>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</si>
  <si>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</si>
  <si>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</si>
  <si>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</si>
  <si>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</si>
  <si>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</si>
  <si>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</si>
  <si>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</si>
  <si>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</si>
  <si>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</si>
  <si>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</si>
  <si>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</si>
  <si>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</si>
  <si>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</si>
  <si>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</si>
  <si>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01.01 по 30.09.2022  (текущий) год</t>
  </si>
  <si>
    <t>Факт с 01.01 по 30.09.2021 (отчетный) год</t>
  </si>
  <si>
    <t>Закон о бюджете</t>
  </si>
  <si>
    <t>Наименование</t>
  </si>
  <si>
    <t>№ пункта</t>
  </si>
  <si>
    <t>тыс.руб.</t>
  </si>
  <si>
    <t>с 01.01.2022 по 30.09.2022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</si>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</sst>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9E72D-E63C-4D3A-9B40-7D2D09B18FE1}">
  <sheetPr>
    <pageSetUpPr fitToPage="1"/>
  </sheetPr>
  <dimension ref="A1:AD91"/>
  <sheetViews>
    <sheetView showGridLines="0" showZeros="0" tabSelected="1" topLeftCell="A88" workbookViewId="0">
      <selection activeCell="T18" sqref="T18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60" t="s">
        <v>300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60" t="s">
        <v>299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298</v>
      </c>
      <c r="C4" s="61" t="s">
        <v>297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296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55" t="s">
        <v>295</v>
      </c>
      <c r="C6" s="58" t="s">
        <v>294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293</v>
      </c>
      <c r="R6" s="56" t="s">
        <v>292</v>
      </c>
      <c r="S6" s="56" t="s">
        <v>291</v>
      </c>
      <c r="T6" s="62" t="s">
        <v>290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55"/>
      <c r="C7" s="59"/>
      <c r="D7" s="45" t="s">
        <v>289</v>
      </c>
      <c r="E7" s="44"/>
      <c r="F7" s="44" t="s">
        <v>288</v>
      </c>
      <c r="G7" s="44" t="s">
        <v>287</v>
      </c>
      <c r="H7" s="44"/>
      <c r="I7" s="43" t="s">
        <v>286</v>
      </c>
      <c r="J7" s="42" t="s">
        <v>285</v>
      </c>
      <c r="K7" s="42" t="s">
        <v>284</v>
      </c>
      <c r="L7" s="42" t="s">
        <v>283</v>
      </c>
      <c r="M7" s="42"/>
      <c r="N7" s="42" t="s">
        <v>282</v>
      </c>
      <c r="O7" s="42" t="s">
        <v>281</v>
      </c>
      <c r="P7" s="38" t="s">
        <v>280</v>
      </c>
      <c r="Q7" s="57"/>
      <c r="R7" s="56"/>
      <c r="S7" s="56"/>
      <c r="T7" s="63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279</v>
      </c>
      <c r="C9" s="19" t="s">
        <v>278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/>
      <c r="S9" s="14"/>
      <c r="T9" s="16"/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277</v>
      </c>
      <c r="D10" s="23"/>
      <c r="E10" s="22"/>
      <c r="F10" s="34"/>
      <c r="G10" s="34"/>
      <c r="H10" s="34"/>
      <c r="I10" s="5"/>
      <c r="J10" s="5"/>
      <c r="K10" s="5"/>
      <c r="L10" s="5" t="s">
        <v>276</v>
      </c>
      <c r="M10" s="5"/>
      <c r="N10" s="5"/>
      <c r="O10" s="5"/>
      <c r="P10" s="25"/>
      <c r="Q10" s="5"/>
      <c r="R10" s="14">
        <v>28000.7</v>
      </c>
      <c r="S10" s="14">
        <v>32545.919999999998</v>
      </c>
      <c r="T10" s="14">
        <f>S10/R10*100-100</f>
        <v>16.232522758359607</v>
      </c>
      <c r="U10" s="19">
        <v>43980248.490000002</v>
      </c>
      <c r="V10" s="19">
        <v>0</v>
      </c>
      <c r="W10" s="19">
        <v>32545915.82</v>
      </c>
      <c r="X10" s="19">
        <v>0</v>
      </c>
      <c r="Y10" s="19">
        <v>0</v>
      </c>
      <c r="Z10" s="19">
        <v>20220923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275</v>
      </c>
      <c r="C11" s="17" t="s">
        <v>274</v>
      </c>
      <c r="D11" s="23"/>
      <c r="E11" s="22"/>
      <c r="F11" s="9"/>
      <c r="G11" s="9"/>
      <c r="H11" s="9"/>
      <c r="I11" s="5"/>
      <c r="J11" s="5"/>
      <c r="K11" s="5"/>
      <c r="L11" s="5" t="s">
        <v>273</v>
      </c>
      <c r="M11" s="5"/>
      <c r="N11" s="5"/>
      <c r="O11" s="5"/>
      <c r="P11" s="5"/>
      <c r="Q11" s="5"/>
      <c r="R11" s="16">
        <v>24712.9</v>
      </c>
      <c r="S11" s="16">
        <v>29101.97</v>
      </c>
      <c r="T11" s="14">
        <f t="shared" ref="T11:T74" si="0">S11/R11*100-100</f>
        <v>17.760238579851006</v>
      </c>
      <c r="U11" s="5">
        <v>39239000</v>
      </c>
      <c r="V11" s="32">
        <v>0</v>
      </c>
      <c r="W11" s="32">
        <v>29101974.489999998</v>
      </c>
      <c r="X11" s="32">
        <v>0</v>
      </c>
      <c r="Y11" s="5" t="s">
        <v>272</v>
      </c>
      <c r="Z11" s="5">
        <v>20220930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271</v>
      </c>
      <c r="D12" s="23" t="s">
        <v>270</v>
      </c>
      <c r="E12" s="22"/>
      <c r="F12" s="9"/>
      <c r="G12" s="9"/>
      <c r="H12" s="9"/>
      <c r="I12" s="5"/>
      <c r="J12" s="5"/>
      <c r="K12" s="27"/>
      <c r="L12" s="5" t="s">
        <v>269</v>
      </c>
      <c r="M12" s="23"/>
      <c r="N12" s="5"/>
      <c r="O12" s="23"/>
      <c r="P12" s="5"/>
      <c r="Q12" s="8" t="s">
        <v>2</v>
      </c>
      <c r="R12" s="18">
        <v>22869</v>
      </c>
      <c r="S12" s="18">
        <v>26755.46</v>
      </c>
      <c r="T12" s="14">
        <f t="shared" si="0"/>
        <v>16.994446630810273</v>
      </c>
      <c r="U12" s="8">
        <v>37110000</v>
      </c>
      <c r="V12" s="31">
        <v>0</v>
      </c>
      <c r="W12" s="31">
        <v>26755464.390000001</v>
      </c>
      <c r="X12" s="31">
        <v>0</v>
      </c>
      <c r="Y12" s="5" t="s">
        <v>268</v>
      </c>
      <c r="Z12" s="5">
        <v>20220922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267</v>
      </c>
      <c r="D13" s="23"/>
      <c r="E13" s="22"/>
      <c r="F13" s="9"/>
      <c r="G13" s="9"/>
      <c r="H13" s="9"/>
      <c r="I13" s="5"/>
      <c r="J13" s="5"/>
      <c r="K13" s="27"/>
      <c r="L13" s="5" t="s">
        <v>266</v>
      </c>
      <c r="M13" s="23"/>
      <c r="N13" s="5"/>
      <c r="O13" s="23"/>
      <c r="P13" s="5"/>
      <c r="Q13" s="8"/>
      <c r="R13" s="18">
        <v>0</v>
      </c>
      <c r="S13" s="18">
        <v>0</v>
      </c>
      <c r="T13" s="14"/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265</v>
      </c>
      <c r="D14" s="23" t="s">
        <v>264</v>
      </c>
      <c r="E14" s="22"/>
      <c r="F14" s="9"/>
      <c r="G14" s="9"/>
      <c r="H14" s="9"/>
      <c r="I14" s="5"/>
      <c r="J14" s="5"/>
      <c r="K14" s="27"/>
      <c r="L14" s="5" t="s">
        <v>263</v>
      </c>
      <c r="M14" s="23"/>
      <c r="N14" s="5"/>
      <c r="O14" s="23"/>
      <c r="P14" s="5"/>
      <c r="Q14" s="8" t="s">
        <v>2</v>
      </c>
      <c r="R14" s="18">
        <v>0</v>
      </c>
      <c r="S14" s="18">
        <v>1540.27</v>
      </c>
      <c r="T14" s="14"/>
      <c r="U14" s="8">
        <v>1128000</v>
      </c>
      <c r="V14" s="31">
        <v>0</v>
      </c>
      <c r="W14" s="31">
        <v>1540265.1</v>
      </c>
      <c r="X14" s="31">
        <v>0</v>
      </c>
      <c r="Y14" s="5" t="s">
        <v>262</v>
      </c>
      <c r="Z14" s="5">
        <v>20220623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261</v>
      </c>
      <c r="D15" s="23" t="s">
        <v>260</v>
      </c>
      <c r="E15" s="22"/>
      <c r="F15" s="9"/>
      <c r="G15" s="9"/>
      <c r="H15" s="9"/>
      <c r="I15" s="5"/>
      <c r="J15" s="5"/>
      <c r="K15" s="27"/>
      <c r="L15" s="5" t="s">
        <v>259</v>
      </c>
      <c r="M15" s="23"/>
      <c r="N15" s="5"/>
      <c r="O15" s="23"/>
      <c r="P15" s="5"/>
      <c r="Q15" s="8" t="s">
        <v>2</v>
      </c>
      <c r="R15" s="18">
        <v>1076.8</v>
      </c>
      <c r="S15" s="18">
        <v>-27.45</v>
      </c>
      <c r="T15" s="14">
        <f t="shared" si="0"/>
        <v>-102.54921991084696</v>
      </c>
      <c r="U15" s="8">
        <v>0</v>
      </c>
      <c r="V15" s="31">
        <v>0</v>
      </c>
      <c r="W15" s="31">
        <v>-27453.53</v>
      </c>
      <c r="X15" s="31">
        <v>0</v>
      </c>
      <c r="Y15" s="5" t="s">
        <v>258</v>
      </c>
      <c r="Z15" s="5">
        <v>20220926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257</v>
      </c>
      <c r="D16" s="23" t="s">
        <v>256</v>
      </c>
      <c r="E16" s="22"/>
      <c r="F16" s="9"/>
      <c r="G16" s="9"/>
      <c r="H16" s="9"/>
      <c r="I16" s="5"/>
      <c r="J16" s="5"/>
      <c r="K16" s="27"/>
      <c r="L16" s="5" t="s">
        <v>255</v>
      </c>
      <c r="M16" s="23"/>
      <c r="N16" s="5"/>
      <c r="O16" s="23"/>
      <c r="P16" s="5"/>
      <c r="Q16" s="8" t="s">
        <v>2</v>
      </c>
      <c r="R16" s="18">
        <v>1.4</v>
      </c>
      <c r="S16" s="18">
        <v>0.25</v>
      </c>
      <c r="T16" s="14">
        <f t="shared" si="0"/>
        <v>-82.142857142857139</v>
      </c>
      <c r="U16" s="8">
        <v>1000</v>
      </c>
      <c r="V16" s="31">
        <v>0</v>
      </c>
      <c r="W16" s="31">
        <v>245.9</v>
      </c>
      <c r="X16" s="31">
        <v>0</v>
      </c>
      <c r="Y16" s="5" t="s">
        <v>254</v>
      </c>
      <c r="Z16" s="5">
        <v>20220829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253</v>
      </c>
      <c r="D17" s="23"/>
      <c r="E17" s="22"/>
      <c r="F17" s="9"/>
      <c r="G17" s="9"/>
      <c r="H17" s="9"/>
      <c r="I17" s="5"/>
      <c r="J17" s="5"/>
      <c r="K17" s="27"/>
      <c r="L17" s="5" t="s">
        <v>252</v>
      </c>
      <c r="M17" s="23"/>
      <c r="N17" s="5"/>
      <c r="O17" s="23"/>
      <c r="P17" s="5"/>
      <c r="Q17" s="8"/>
      <c r="R17" s="18">
        <v>80.400000000000006</v>
      </c>
      <c r="S17" s="18">
        <v>67.86</v>
      </c>
      <c r="T17" s="14">
        <f t="shared" si="0"/>
        <v>-15.597014925373145</v>
      </c>
      <c r="U17" s="8">
        <v>80000</v>
      </c>
      <c r="V17" s="31">
        <v>0</v>
      </c>
      <c r="W17" s="31">
        <v>67855.929999999993</v>
      </c>
      <c r="X17" s="31">
        <v>0</v>
      </c>
      <c r="Y17" s="5" t="s">
        <v>251</v>
      </c>
      <c r="Z17" s="5">
        <v>20220926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250</v>
      </c>
      <c r="D18" s="23"/>
      <c r="E18" s="22"/>
      <c r="F18" s="9"/>
      <c r="G18" s="9"/>
      <c r="H18" s="9"/>
      <c r="I18" s="5"/>
      <c r="J18" s="5"/>
      <c r="K18" s="27"/>
      <c r="L18" s="5" t="s">
        <v>249</v>
      </c>
      <c r="M18" s="23"/>
      <c r="N18" s="5"/>
      <c r="O18" s="23"/>
      <c r="P18" s="5"/>
      <c r="Q18" s="8"/>
      <c r="R18" s="18">
        <v>0</v>
      </c>
      <c r="S18" s="18">
        <v>0</v>
      </c>
      <c r="T18" s="14"/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248</v>
      </c>
      <c r="D19" s="23"/>
      <c r="E19" s="22"/>
      <c r="F19" s="9"/>
      <c r="G19" s="9"/>
      <c r="H19" s="9"/>
      <c r="I19" s="5"/>
      <c r="J19" s="5"/>
      <c r="K19" s="27"/>
      <c r="L19" s="5" t="s">
        <v>247</v>
      </c>
      <c r="M19" s="23"/>
      <c r="N19" s="5"/>
      <c r="O19" s="23"/>
      <c r="P19" s="5"/>
      <c r="Q19" s="8"/>
      <c r="R19" s="18">
        <v>0</v>
      </c>
      <c r="S19" s="18">
        <v>0</v>
      </c>
      <c r="T19" s="14"/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246</v>
      </c>
      <c r="C20" s="29" t="s">
        <v>245</v>
      </c>
      <c r="D20" s="23" t="s">
        <v>244</v>
      </c>
      <c r="E20" s="22"/>
      <c r="F20" s="9"/>
      <c r="G20" s="9"/>
      <c r="H20" s="9"/>
      <c r="I20" s="5"/>
      <c r="J20" s="5"/>
      <c r="K20" s="27"/>
      <c r="L20" s="5" t="s">
        <v>243</v>
      </c>
      <c r="M20" s="23"/>
      <c r="N20" s="5"/>
      <c r="O20" s="23"/>
      <c r="P20" s="5"/>
      <c r="Q20" s="8" t="s">
        <v>2</v>
      </c>
      <c r="R20" s="18">
        <v>685.2</v>
      </c>
      <c r="S20" s="18">
        <v>765.6</v>
      </c>
      <c r="T20" s="14">
        <f t="shared" si="0"/>
        <v>11.733800350262698</v>
      </c>
      <c r="U20" s="8">
        <v>920000</v>
      </c>
      <c r="V20" s="31">
        <v>0</v>
      </c>
      <c r="W20" s="31">
        <v>765596.7</v>
      </c>
      <c r="X20" s="31">
        <v>0</v>
      </c>
      <c r="Y20" s="5" t="s">
        <v>242</v>
      </c>
      <c r="Z20" s="5">
        <v>20220930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241</v>
      </c>
      <c r="D21" s="23"/>
      <c r="E21" s="22"/>
      <c r="F21" s="9"/>
      <c r="G21" s="9"/>
      <c r="H21" s="9"/>
      <c r="I21" s="5"/>
      <c r="J21" s="5"/>
      <c r="K21" s="27"/>
      <c r="L21" s="5" t="s">
        <v>240</v>
      </c>
      <c r="M21" s="23"/>
      <c r="N21" s="5"/>
      <c r="O21" s="23"/>
      <c r="P21" s="5"/>
      <c r="Q21" s="8"/>
      <c r="R21" s="18">
        <v>3287.2</v>
      </c>
      <c r="S21" s="18">
        <v>3443.94</v>
      </c>
      <c r="T21" s="14">
        <f t="shared" si="0"/>
        <v>4.7681917741543032</v>
      </c>
      <c r="U21" s="8">
        <v>4741248.49</v>
      </c>
      <c r="V21" s="31">
        <v>0</v>
      </c>
      <c r="W21" s="31">
        <v>3443941.33</v>
      </c>
      <c r="X21" s="31">
        <v>0</v>
      </c>
      <c r="Y21" s="5" t="s">
        <v>239</v>
      </c>
      <c r="Z21" s="5">
        <v>20220923</v>
      </c>
      <c r="AA21" s="5"/>
      <c r="AB21" s="5"/>
      <c r="AC21" s="5"/>
      <c r="AD21" s="1"/>
    </row>
    <row r="22" spans="1:30" ht="28.5" customHeight="1" x14ac:dyDescent="0.2">
      <c r="A22" s="30"/>
      <c r="B22" s="13" t="s">
        <v>238</v>
      </c>
      <c r="C22" s="29" t="s">
        <v>237</v>
      </c>
      <c r="D22" s="23" t="s">
        <v>236</v>
      </c>
      <c r="E22" s="22"/>
      <c r="F22" s="9"/>
      <c r="G22" s="9"/>
      <c r="H22" s="9"/>
      <c r="I22" s="5"/>
      <c r="J22" s="5"/>
      <c r="K22" s="27"/>
      <c r="L22" s="5" t="s">
        <v>235</v>
      </c>
      <c r="M22" s="23"/>
      <c r="N22" s="5"/>
      <c r="O22" s="23"/>
      <c r="P22" s="5"/>
      <c r="Q22" s="8" t="s">
        <v>2</v>
      </c>
      <c r="R22" s="18">
        <v>2302.3000000000002</v>
      </c>
      <c r="S22" s="18">
        <v>2275.79</v>
      </c>
      <c r="T22" s="14">
        <f t="shared" si="0"/>
        <v>-1.1514572384137693</v>
      </c>
      <c r="U22" s="8">
        <v>3075000</v>
      </c>
      <c r="V22" s="31">
        <v>0</v>
      </c>
      <c r="W22" s="31">
        <v>2275788.89</v>
      </c>
      <c r="X22" s="31">
        <v>0</v>
      </c>
      <c r="Y22" s="5" t="s">
        <v>234</v>
      </c>
      <c r="Z22" s="5">
        <v>20220923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233</v>
      </c>
      <c r="C23" s="29" t="s">
        <v>232</v>
      </c>
      <c r="D23" s="23" t="s">
        <v>231</v>
      </c>
      <c r="E23" s="22"/>
      <c r="F23" s="9"/>
      <c r="G23" s="9"/>
      <c r="H23" s="9"/>
      <c r="I23" s="5"/>
      <c r="J23" s="5"/>
      <c r="K23" s="27"/>
      <c r="L23" s="5" t="s">
        <v>230</v>
      </c>
      <c r="M23" s="23"/>
      <c r="N23" s="5"/>
      <c r="O23" s="23"/>
      <c r="P23" s="5"/>
      <c r="Q23" s="8" t="s">
        <v>2</v>
      </c>
      <c r="R23" s="18">
        <v>101.7</v>
      </c>
      <c r="S23" s="18">
        <v>8.67</v>
      </c>
      <c r="T23" s="14">
        <f t="shared" si="0"/>
        <v>-91.474926253687315</v>
      </c>
      <c r="U23" s="8">
        <v>108000</v>
      </c>
      <c r="V23" s="31">
        <v>0</v>
      </c>
      <c r="W23" s="31">
        <v>8665.49</v>
      </c>
      <c r="X23" s="31">
        <v>0</v>
      </c>
      <c r="Y23" s="5" t="s">
        <v>229</v>
      </c>
      <c r="Z23" s="5">
        <v>20220110</v>
      </c>
      <c r="AA23" s="5"/>
      <c r="AB23" s="5"/>
      <c r="AC23" s="5"/>
      <c r="AD23" s="1"/>
    </row>
    <row r="24" spans="1:30" ht="19.5" customHeight="1" x14ac:dyDescent="0.2">
      <c r="A24" s="30"/>
      <c r="B24" s="13" t="s">
        <v>228</v>
      </c>
      <c r="C24" s="29" t="s">
        <v>227</v>
      </c>
      <c r="D24" s="23" t="s">
        <v>226</v>
      </c>
      <c r="E24" s="22"/>
      <c r="F24" s="5"/>
      <c r="G24" s="5"/>
      <c r="H24" s="5"/>
      <c r="I24" s="5"/>
      <c r="J24" s="5"/>
      <c r="K24" s="27"/>
      <c r="L24" s="5" t="s">
        <v>225</v>
      </c>
      <c r="M24" s="23"/>
      <c r="N24" s="5"/>
      <c r="O24" s="23"/>
      <c r="P24" s="5"/>
      <c r="Q24" s="8" t="s">
        <v>2</v>
      </c>
      <c r="R24" s="18">
        <v>0</v>
      </c>
      <c r="S24" s="18">
        <v>799.25</v>
      </c>
      <c r="T24" s="14"/>
      <c r="U24" s="2">
        <v>799248.49</v>
      </c>
      <c r="V24" s="6">
        <v>0</v>
      </c>
      <c r="W24" s="6">
        <v>799248.49</v>
      </c>
      <c r="X24" s="6">
        <v>0</v>
      </c>
      <c r="Y24" s="5" t="s">
        <v>224</v>
      </c>
      <c r="Z24" s="5">
        <v>20220921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223</v>
      </c>
      <c r="D25" s="23" t="s">
        <v>222</v>
      </c>
      <c r="E25" s="22"/>
      <c r="F25" s="5"/>
      <c r="G25" s="5"/>
      <c r="H25" s="5"/>
      <c r="I25" s="5"/>
      <c r="J25" s="5"/>
      <c r="K25" s="27"/>
      <c r="L25" s="5" t="s">
        <v>221</v>
      </c>
      <c r="M25" s="23"/>
      <c r="N25" s="5"/>
      <c r="O25" s="23"/>
      <c r="P25" s="5"/>
      <c r="Q25" s="8" t="s">
        <v>2</v>
      </c>
      <c r="R25" s="18">
        <v>455.3</v>
      </c>
      <c r="S25" s="18">
        <v>170.83</v>
      </c>
      <c r="T25" s="14">
        <f t="shared" si="0"/>
        <v>-62.479683725016471</v>
      </c>
      <c r="U25" s="2">
        <v>205000</v>
      </c>
      <c r="V25" s="6">
        <v>0</v>
      </c>
      <c r="W25" s="6">
        <v>170829.24</v>
      </c>
      <c r="X25" s="6">
        <v>0</v>
      </c>
      <c r="Y25" s="5" t="s">
        <v>220</v>
      </c>
      <c r="Z25" s="5">
        <v>20220929</v>
      </c>
      <c r="AA25" s="5"/>
      <c r="AB25" s="5"/>
      <c r="AC25" s="5"/>
      <c r="AD25" s="1"/>
    </row>
    <row r="26" spans="1:30" ht="14.25" customHeight="1" x14ac:dyDescent="0.2">
      <c r="A26" s="4"/>
      <c r="B26" s="13" t="s">
        <v>219</v>
      </c>
      <c r="C26" s="29" t="s">
        <v>218</v>
      </c>
      <c r="D26" s="23" t="s">
        <v>217</v>
      </c>
      <c r="E26" s="22"/>
      <c r="F26" s="5"/>
      <c r="G26" s="5"/>
      <c r="H26" s="5"/>
      <c r="I26" s="5"/>
      <c r="J26" s="5"/>
      <c r="K26" s="27"/>
      <c r="L26" s="5" t="s">
        <v>216</v>
      </c>
      <c r="M26" s="23"/>
      <c r="N26" s="5"/>
      <c r="O26" s="23"/>
      <c r="P26" s="5"/>
      <c r="Q26" s="8" t="s">
        <v>2</v>
      </c>
      <c r="R26" s="18">
        <v>428.5</v>
      </c>
      <c r="S26" s="18">
        <v>184.79</v>
      </c>
      <c r="T26" s="14">
        <f t="shared" si="0"/>
        <v>-56.875145857642941</v>
      </c>
      <c r="U26" s="2">
        <v>554000</v>
      </c>
      <c r="V26" s="6">
        <v>0</v>
      </c>
      <c r="W26" s="6">
        <v>184791.08</v>
      </c>
      <c r="X26" s="6">
        <v>0</v>
      </c>
      <c r="Y26" s="5" t="s">
        <v>215</v>
      </c>
      <c r="Z26" s="5">
        <v>20220923</v>
      </c>
      <c r="AA26" s="5"/>
      <c r="AB26" s="5"/>
      <c r="AC26" s="5"/>
      <c r="AD26" s="1"/>
    </row>
    <row r="27" spans="1:30" ht="15" customHeight="1" x14ac:dyDescent="0.2">
      <c r="A27" s="4"/>
      <c r="B27" s="13" t="s">
        <v>214</v>
      </c>
      <c r="C27" s="29" t="s">
        <v>213</v>
      </c>
      <c r="D27" s="23" t="s">
        <v>212</v>
      </c>
      <c r="E27" s="22"/>
      <c r="F27" s="5"/>
      <c r="G27" s="5"/>
      <c r="H27" s="5"/>
      <c r="I27" s="5"/>
      <c r="J27" s="5"/>
      <c r="K27" s="27"/>
      <c r="L27" s="5" t="s">
        <v>211</v>
      </c>
      <c r="M27" s="23"/>
      <c r="N27" s="5"/>
      <c r="O27" s="23"/>
      <c r="P27" s="5"/>
      <c r="Q27" s="8" t="s">
        <v>2</v>
      </c>
      <c r="R27" s="18">
        <v>0</v>
      </c>
      <c r="S27" s="18">
        <v>4.62</v>
      </c>
      <c r="T27" s="14"/>
      <c r="U27" s="2">
        <v>0</v>
      </c>
      <c r="V27" s="6">
        <v>0</v>
      </c>
      <c r="W27" s="6">
        <v>4618.1400000000003</v>
      </c>
      <c r="X27" s="6">
        <v>0</v>
      </c>
      <c r="Y27" s="5" t="s">
        <v>210</v>
      </c>
      <c r="Z27" s="5">
        <v>20220923</v>
      </c>
      <c r="AA27" s="5"/>
      <c r="AB27" s="5"/>
      <c r="AC27" s="5"/>
      <c r="AD27" s="1"/>
    </row>
    <row r="28" spans="1:30" ht="18" customHeight="1" x14ac:dyDescent="0.2">
      <c r="A28" s="4"/>
      <c r="B28" s="13" t="s">
        <v>209</v>
      </c>
      <c r="C28" s="19" t="s">
        <v>208</v>
      </c>
      <c r="D28" s="23" t="s">
        <v>207</v>
      </c>
      <c r="E28" s="22"/>
      <c r="F28" s="5"/>
      <c r="G28" s="5"/>
      <c r="H28" s="5"/>
      <c r="I28" s="5"/>
      <c r="J28" s="5"/>
      <c r="K28" s="27"/>
      <c r="L28" s="5" t="s">
        <v>206</v>
      </c>
      <c r="M28" s="23"/>
      <c r="N28" s="5"/>
      <c r="O28" s="23"/>
      <c r="P28" s="5"/>
      <c r="Q28" s="8" t="s">
        <v>2</v>
      </c>
      <c r="R28" s="20">
        <v>259183.1</v>
      </c>
      <c r="S28" s="20">
        <v>272317.90000000002</v>
      </c>
      <c r="T28" s="14">
        <f t="shared" si="0"/>
        <v>5.0677686932520061</v>
      </c>
      <c r="U28" s="2">
        <v>396170978.08999997</v>
      </c>
      <c r="V28" s="6">
        <v>0</v>
      </c>
      <c r="W28" s="6">
        <v>272317902.74000001</v>
      </c>
      <c r="X28" s="6">
        <v>0</v>
      </c>
      <c r="Y28" s="5" t="s">
        <v>205</v>
      </c>
      <c r="Z28" s="5">
        <v>20220923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204</v>
      </c>
      <c r="C29" s="28" t="s">
        <v>203</v>
      </c>
      <c r="D29" s="23" t="s">
        <v>202</v>
      </c>
      <c r="E29" s="22"/>
      <c r="F29" s="5"/>
      <c r="G29" s="5"/>
      <c r="H29" s="5"/>
      <c r="I29" s="5"/>
      <c r="J29" s="5"/>
      <c r="K29" s="27"/>
      <c r="L29" s="5" t="s">
        <v>201</v>
      </c>
      <c r="M29" s="23"/>
      <c r="N29" s="5"/>
      <c r="O29" s="23"/>
      <c r="P29" s="5"/>
      <c r="Q29" s="5"/>
      <c r="R29" s="20">
        <v>258121.9</v>
      </c>
      <c r="S29" s="20">
        <v>272287.90000000002</v>
      </c>
      <c r="T29" s="14">
        <f t="shared" si="0"/>
        <v>5.4881046513294791</v>
      </c>
      <c r="U29" s="2">
        <v>396140978.08999997</v>
      </c>
      <c r="V29" s="6">
        <v>0</v>
      </c>
      <c r="W29" s="6">
        <v>272287902.74000001</v>
      </c>
      <c r="X29" s="6">
        <v>0</v>
      </c>
      <c r="Y29" s="5" t="s">
        <v>200</v>
      </c>
      <c r="Z29" s="5">
        <v>20220922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199</v>
      </c>
      <c r="D30" s="23" t="s">
        <v>198</v>
      </c>
      <c r="E30" s="22"/>
      <c r="F30" s="5"/>
      <c r="G30" s="5"/>
      <c r="H30" s="5"/>
      <c r="I30" s="5"/>
      <c r="J30" s="5"/>
      <c r="K30" s="27"/>
      <c r="L30" s="5" t="s">
        <v>197</v>
      </c>
      <c r="M30" s="23"/>
      <c r="N30" s="5"/>
      <c r="O30" s="23" t="s">
        <v>1</v>
      </c>
      <c r="P30" s="5"/>
      <c r="Q30" s="8" t="s">
        <v>2</v>
      </c>
      <c r="R30" s="18">
        <v>90604.2</v>
      </c>
      <c r="S30" s="18">
        <v>94124.5</v>
      </c>
      <c r="T30" s="14">
        <f t="shared" si="0"/>
        <v>3.8853607227921145</v>
      </c>
      <c r="U30" s="2">
        <v>115691500</v>
      </c>
      <c r="V30" s="6">
        <v>0</v>
      </c>
      <c r="W30" s="6">
        <v>94124500</v>
      </c>
      <c r="X30" s="6">
        <v>0</v>
      </c>
      <c r="Y30" s="5" t="s">
        <v>196</v>
      </c>
      <c r="Z30" s="5">
        <v>20220627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195</v>
      </c>
      <c r="D31" s="23" t="s">
        <v>194</v>
      </c>
      <c r="E31" s="22"/>
      <c r="F31" s="5"/>
      <c r="G31" s="5"/>
      <c r="H31" s="5"/>
      <c r="I31" s="5"/>
      <c r="J31" s="5"/>
      <c r="K31" s="27"/>
      <c r="L31" s="5" t="s">
        <v>193</v>
      </c>
      <c r="M31" s="23"/>
      <c r="N31" s="5"/>
      <c r="O31" s="23" t="s">
        <v>1</v>
      </c>
      <c r="P31" s="5"/>
      <c r="Q31" s="8" t="s">
        <v>2</v>
      </c>
      <c r="R31" s="18">
        <v>30040.1</v>
      </c>
      <c r="S31" s="18">
        <v>37992.050000000003</v>
      </c>
      <c r="T31" s="14">
        <f t="shared" si="0"/>
        <v>26.471116940356396</v>
      </c>
      <c r="U31" s="2">
        <v>88367244.310000002</v>
      </c>
      <c r="V31" s="6">
        <v>0</v>
      </c>
      <c r="W31" s="6">
        <v>37992051.32</v>
      </c>
      <c r="X31" s="6">
        <v>0</v>
      </c>
      <c r="Y31" s="5" t="s">
        <v>192</v>
      </c>
      <c r="Z31" s="5">
        <v>20220929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191</v>
      </c>
      <c r="D32" s="23" t="s">
        <v>190</v>
      </c>
      <c r="E32" s="22"/>
      <c r="F32" s="5"/>
      <c r="G32" s="5"/>
      <c r="H32" s="5"/>
      <c r="I32" s="5"/>
      <c r="J32" s="5"/>
      <c r="K32" s="27"/>
      <c r="L32" s="5" t="s">
        <v>189</v>
      </c>
      <c r="M32" s="23"/>
      <c r="N32" s="5"/>
      <c r="O32" s="23" t="s">
        <v>1</v>
      </c>
      <c r="P32" s="5"/>
      <c r="Q32" s="8" t="s">
        <v>2</v>
      </c>
      <c r="R32" s="18">
        <v>117811.3</v>
      </c>
      <c r="S32" s="18">
        <v>114666.18</v>
      </c>
      <c r="T32" s="14">
        <f t="shared" si="0"/>
        <v>-2.669625069921139</v>
      </c>
      <c r="U32" s="2">
        <v>157394000</v>
      </c>
      <c r="V32" s="6">
        <v>0</v>
      </c>
      <c r="W32" s="6">
        <v>114666177.63</v>
      </c>
      <c r="X32" s="6">
        <v>0</v>
      </c>
      <c r="Y32" s="5" t="s">
        <v>188</v>
      </c>
      <c r="Z32" s="5">
        <v>20220919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187</v>
      </c>
      <c r="D33" s="23" t="s">
        <v>186</v>
      </c>
      <c r="E33" s="22"/>
      <c r="F33" s="5"/>
      <c r="G33" s="5"/>
      <c r="H33" s="5"/>
      <c r="I33" s="5"/>
      <c r="J33" s="5"/>
      <c r="K33" s="27"/>
      <c r="L33" s="5" t="s">
        <v>185</v>
      </c>
      <c r="M33" s="23"/>
      <c r="N33" s="5"/>
      <c r="O33" s="23" t="s">
        <v>1</v>
      </c>
      <c r="P33" s="5"/>
      <c r="Q33" s="8" t="s">
        <v>2</v>
      </c>
      <c r="R33" s="18">
        <v>19666.3</v>
      </c>
      <c r="S33" s="18">
        <v>25505.17</v>
      </c>
      <c r="T33" s="14">
        <f t="shared" si="0"/>
        <v>29.68972302873442</v>
      </c>
      <c r="U33" s="2">
        <v>34688233.780000001</v>
      </c>
      <c r="V33" s="6">
        <v>0</v>
      </c>
      <c r="W33" s="6">
        <v>25505173.789999999</v>
      </c>
      <c r="X33" s="6">
        <v>0</v>
      </c>
      <c r="Y33" s="5" t="s">
        <v>184</v>
      </c>
      <c r="Z33" s="5">
        <v>20220922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183</v>
      </c>
      <c r="D34" s="23" t="s">
        <v>182</v>
      </c>
      <c r="E34" s="22"/>
      <c r="F34" s="5"/>
      <c r="G34" s="5"/>
      <c r="H34" s="5"/>
      <c r="I34" s="5"/>
      <c r="J34" s="5"/>
      <c r="K34" s="27"/>
      <c r="L34" s="5" t="s">
        <v>181</v>
      </c>
      <c r="M34" s="23"/>
      <c r="N34" s="5"/>
      <c r="O34" s="23" t="s">
        <v>1</v>
      </c>
      <c r="P34" s="5"/>
      <c r="Q34" s="8" t="s">
        <v>2</v>
      </c>
      <c r="R34" s="20">
        <v>1061.2</v>
      </c>
      <c r="S34" s="20">
        <v>30</v>
      </c>
      <c r="T34" s="14">
        <f t="shared" si="0"/>
        <v>-97.17301168488504</v>
      </c>
      <c r="U34" s="2">
        <v>30000</v>
      </c>
      <c r="V34" s="6">
        <v>0</v>
      </c>
      <c r="W34" s="6">
        <v>30000</v>
      </c>
      <c r="X34" s="6">
        <v>0</v>
      </c>
      <c r="Y34" s="5" t="s">
        <v>180</v>
      </c>
      <c r="Z34" s="5">
        <v>20220111</v>
      </c>
      <c r="AA34" s="5"/>
      <c r="AB34" s="5"/>
      <c r="AC34" s="5"/>
      <c r="AD34" s="1"/>
    </row>
    <row r="35" spans="1:30" ht="30" customHeight="1" x14ac:dyDescent="0.2">
      <c r="A35" s="4"/>
      <c r="B35" s="24" t="s">
        <v>179</v>
      </c>
      <c r="C35" s="28" t="s">
        <v>178</v>
      </c>
      <c r="D35" s="23" t="s">
        <v>177</v>
      </c>
      <c r="E35" s="22"/>
      <c r="F35" s="5"/>
      <c r="G35" s="5"/>
      <c r="H35" s="5"/>
      <c r="I35" s="5"/>
      <c r="J35" s="5"/>
      <c r="K35" s="27"/>
      <c r="L35" s="5" t="s">
        <v>176</v>
      </c>
      <c r="M35" s="23"/>
      <c r="N35" s="5"/>
      <c r="O35" s="23"/>
      <c r="P35" s="5"/>
      <c r="Q35" s="5"/>
      <c r="R35" s="20">
        <v>24</v>
      </c>
      <c r="S35" s="20">
        <v>0</v>
      </c>
      <c r="T35" s="14">
        <f t="shared" si="0"/>
        <v>-100</v>
      </c>
      <c r="U35" s="2">
        <v>0</v>
      </c>
      <c r="V35" s="6">
        <v>0</v>
      </c>
      <c r="W35" s="6">
        <v>0</v>
      </c>
      <c r="X35" s="6">
        <v>0</v>
      </c>
      <c r="Y35" s="5" t="s">
        <v>175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174</v>
      </c>
      <c r="C36" s="28" t="s">
        <v>173</v>
      </c>
      <c r="D36" s="23" t="s">
        <v>172</v>
      </c>
      <c r="E36" s="22"/>
      <c r="F36" s="5"/>
      <c r="G36" s="5"/>
      <c r="H36" s="5"/>
      <c r="I36" s="5"/>
      <c r="J36" s="5"/>
      <c r="K36" s="27"/>
      <c r="L36" s="5" t="s">
        <v>171</v>
      </c>
      <c r="M36" s="23"/>
      <c r="N36" s="5"/>
      <c r="O36" s="23"/>
      <c r="P36" s="5"/>
      <c r="Q36" s="8" t="s">
        <v>2</v>
      </c>
      <c r="R36" s="20">
        <v>-24</v>
      </c>
      <c r="S36" s="20">
        <v>0</v>
      </c>
      <c r="T36" s="14">
        <f t="shared" si="0"/>
        <v>-100</v>
      </c>
      <c r="U36" s="2">
        <v>0</v>
      </c>
      <c r="V36" s="6">
        <v>0</v>
      </c>
      <c r="W36" s="6">
        <v>0</v>
      </c>
      <c r="X36" s="6">
        <v>0</v>
      </c>
      <c r="Y36" s="5" t="s">
        <v>170</v>
      </c>
      <c r="Z36" s="5">
        <v>0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169</v>
      </c>
      <c r="D37" s="23"/>
      <c r="E37" s="22"/>
      <c r="F37" s="5"/>
      <c r="G37" s="5"/>
      <c r="H37" s="5"/>
      <c r="I37" s="5"/>
      <c r="J37" s="5"/>
      <c r="K37" s="27"/>
      <c r="L37" s="5" t="s">
        <v>168</v>
      </c>
      <c r="M37" s="23"/>
      <c r="N37" s="5"/>
      <c r="O37" s="23"/>
      <c r="P37" s="5"/>
      <c r="Q37" s="8"/>
      <c r="R37" s="20">
        <v>287183.8</v>
      </c>
      <c r="S37" s="20">
        <v>304863.82</v>
      </c>
      <c r="T37" s="14">
        <f t="shared" si="0"/>
        <v>6.156343080633377</v>
      </c>
      <c r="U37" s="2">
        <v>440151226.57999998</v>
      </c>
      <c r="V37" s="6">
        <v>0</v>
      </c>
      <c r="W37" s="6">
        <v>304863818.56</v>
      </c>
      <c r="X37" s="6">
        <v>0</v>
      </c>
      <c r="Y37" s="5" t="s">
        <v>167</v>
      </c>
      <c r="Z37" s="5">
        <v>20220923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166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4"/>
      <c r="U38" s="2">
        <v>0</v>
      </c>
      <c r="V38" s="6">
        <v>0</v>
      </c>
      <c r="W38" s="6">
        <v>0</v>
      </c>
      <c r="X38" s="6">
        <v>0</v>
      </c>
      <c r="Y38" s="5" t="s">
        <v>165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164</v>
      </c>
      <c r="D39" s="23"/>
      <c r="E39" s="22" t="s">
        <v>163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44776.6</v>
      </c>
      <c r="S39" s="20">
        <v>46178.89</v>
      </c>
      <c r="T39" s="14">
        <f t="shared" si="0"/>
        <v>3.131747385911396</v>
      </c>
      <c r="U39" s="2">
        <v>0</v>
      </c>
      <c r="V39" s="6">
        <v>59344957.539999999</v>
      </c>
      <c r="W39" s="6">
        <v>0</v>
      </c>
      <c r="X39" s="6">
        <v>46178888.189999998</v>
      </c>
      <c r="Y39" s="5" t="s">
        <v>162</v>
      </c>
      <c r="Z39" s="5">
        <v>20220928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161</v>
      </c>
      <c r="D40" s="23"/>
      <c r="E40" s="22" t="s">
        <v>160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4"/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159</v>
      </c>
      <c r="C41" s="17" t="s">
        <v>158</v>
      </c>
      <c r="D41" s="23"/>
      <c r="E41" s="22" t="s">
        <v>157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0</v>
      </c>
      <c r="S41" s="18">
        <v>25.61</v>
      </c>
      <c r="T41" s="14"/>
      <c r="U41" s="2">
        <v>0</v>
      </c>
      <c r="V41" s="6">
        <v>25700</v>
      </c>
      <c r="W41" s="6">
        <v>0</v>
      </c>
      <c r="X41" s="6">
        <v>25608.95</v>
      </c>
      <c r="Y41" s="5" t="s">
        <v>156</v>
      </c>
      <c r="Z41" s="5">
        <v>20220928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155</v>
      </c>
      <c r="C42" s="17" t="s">
        <v>154</v>
      </c>
      <c r="D42" s="11"/>
      <c r="E42" s="10" t="s">
        <v>153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15441.3</v>
      </c>
      <c r="S42" s="18">
        <v>18058.830000000002</v>
      </c>
      <c r="T42" s="14">
        <f t="shared" si="0"/>
        <v>16.951487245244905</v>
      </c>
      <c r="U42" s="2">
        <v>0</v>
      </c>
      <c r="V42" s="6">
        <v>24090502.800000001</v>
      </c>
      <c r="W42" s="6">
        <v>0</v>
      </c>
      <c r="X42" s="6">
        <v>18058825.100000001</v>
      </c>
      <c r="Y42" s="5" t="s">
        <v>152</v>
      </c>
      <c r="Z42" s="5">
        <v>20220930</v>
      </c>
      <c r="AA42" s="5"/>
      <c r="AB42" s="5"/>
      <c r="AC42" s="5"/>
      <c r="AD42" s="1"/>
    </row>
    <row r="43" spans="1:30" ht="15" customHeight="1" x14ac:dyDescent="0.2">
      <c r="A43" s="4"/>
      <c r="B43" s="13" t="s">
        <v>151</v>
      </c>
      <c r="C43" s="17" t="s">
        <v>150</v>
      </c>
      <c r="D43" s="11"/>
      <c r="E43" s="10" t="s">
        <v>149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</v>
      </c>
      <c r="S43" s="18">
        <v>5.8</v>
      </c>
      <c r="T43" s="14"/>
      <c r="U43" s="2">
        <v>0</v>
      </c>
      <c r="V43" s="6">
        <v>5800</v>
      </c>
      <c r="W43" s="6">
        <v>0</v>
      </c>
      <c r="X43" s="6">
        <v>5800</v>
      </c>
      <c r="Y43" s="5" t="s">
        <v>148</v>
      </c>
      <c r="Z43" s="5">
        <v>20220215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147</v>
      </c>
      <c r="D44" s="11"/>
      <c r="E44" s="10" t="s">
        <v>146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5652.9</v>
      </c>
      <c r="S44" s="18">
        <v>5783.2</v>
      </c>
      <c r="T44" s="14">
        <f t="shared" si="0"/>
        <v>2.3050115869730661</v>
      </c>
      <c r="U44" s="2">
        <v>0</v>
      </c>
      <c r="V44" s="6">
        <v>8223576</v>
      </c>
      <c r="W44" s="6">
        <v>0</v>
      </c>
      <c r="X44" s="6">
        <v>5783202.2999999998</v>
      </c>
      <c r="Y44" s="5" t="s">
        <v>145</v>
      </c>
      <c r="Z44" s="5">
        <v>20220928</v>
      </c>
      <c r="AA44" s="5"/>
      <c r="AB44" s="5"/>
      <c r="AC44" s="5"/>
      <c r="AD44" s="1"/>
    </row>
    <row r="45" spans="1:30" ht="15" customHeight="1" x14ac:dyDescent="0.2">
      <c r="A45" s="4"/>
      <c r="B45" s="13" t="s">
        <v>144</v>
      </c>
      <c r="C45" s="17" t="s">
        <v>143</v>
      </c>
      <c r="D45" s="11"/>
      <c r="E45" s="10" t="s">
        <v>142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4"/>
      <c r="U45" s="2">
        <v>0</v>
      </c>
      <c r="V45" s="6">
        <v>0</v>
      </c>
      <c r="W45" s="6">
        <v>0</v>
      </c>
      <c r="X45" s="6">
        <v>0</v>
      </c>
      <c r="Y45" s="5" t="s">
        <v>141</v>
      </c>
      <c r="Z45" s="5">
        <v>20220829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140</v>
      </c>
      <c r="C46" s="17" t="s">
        <v>139</v>
      </c>
      <c r="D46" s="11"/>
      <c r="E46" s="10" t="s">
        <v>138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23682.400000000001</v>
      </c>
      <c r="S46" s="18">
        <v>22305.45</v>
      </c>
      <c r="T46" s="14">
        <f t="shared" si="0"/>
        <v>-5.8142333547275626</v>
      </c>
      <c r="U46" s="2">
        <v>0</v>
      </c>
      <c r="V46" s="6">
        <v>26999378.739999998</v>
      </c>
      <c r="W46" s="6">
        <v>0</v>
      </c>
      <c r="X46" s="6">
        <v>22305451.84</v>
      </c>
      <c r="Y46" s="5" t="s">
        <v>137</v>
      </c>
      <c r="Z46" s="5">
        <v>20220928</v>
      </c>
      <c r="AA46" s="5"/>
      <c r="AB46" s="5"/>
      <c r="AC46" s="5"/>
      <c r="AD46" s="1"/>
    </row>
    <row r="47" spans="1:30" ht="15" customHeight="1" x14ac:dyDescent="0.2">
      <c r="A47" s="4"/>
      <c r="B47" s="13" t="s">
        <v>136</v>
      </c>
      <c r="C47" s="15" t="s">
        <v>135</v>
      </c>
      <c r="D47" s="11"/>
      <c r="E47" s="10" t="s">
        <v>134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741.1</v>
      </c>
      <c r="S47" s="20">
        <v>790.35</v>
      </c>
      <c r="T47" s="14">
        <f t="shared" si="0"/>
        <v>6.645526919444066</v>
      </c>
      <c r="U47" s="2">
        <v>0</v>
      </c>
      <c r="V47" s="6">
        <v>1120500</v>
      </c>
      <c r="W47" s="6">
        <v>0</v>
      </c>
      <c r="X47" s="6">
        <v>790350</v>
      </c>
      <c r="Y47" s="5" t="s">
        <v>133</v>
      </c>
      <c r="Z47" s="5">
        <v>20220711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132</v>
      </c>
      <c r="C48" s="17" t="s">
        <v>131</v>
      </c>
      <c r="D48" s="11"/>
      <c r="E48" s="10" t="s">
        <v>130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741.1</v>
      </c>
      <c r="S48" s="18">
        <v>790.35</v>
      </c>
      <c r="T48" s="14">
        <f t="shared" si="0"/>
        <v>6.645526919444066</v>
      </c>
      <c r="U48" s="2">
        <v>0</v>
      </c>
      <c r="V48" s="6">
        <v>1120500</v>
      </c>
      <c r="W48" s="6">
        <v>0</v>
      </c>
      <c r="X48" s="6">
        <v>790350</v>
      </c>
      <c r="Y48" s="5"/>
      <c r="Z48" s="5">
        <v>20220711</v>
      </c>
      <c r="AA48" s="5"/>
      <c r="AB48" s="5"/>
      <c r="AC48" s="5"/>
      <c r="AD48" s="1"/>
    </row>
    <row r="49" spans="1:30" ht="25.5" customHeight="1" x14ac:dyDescent="0.2">
      <c r="A49" s="4"/>
      <c r="B49" s="13" t="s">
        <v>129</v>
      </c>
      <c r="C49" s="15" t="s">
        <v>128</v>
      </c>
      <c r="D49" s="11"/>
      <c r="E49" s="10" t="s">
        <v>127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0</v>
      </c>
      <c r="S49" s="20">
        <v>0</v>
      </c>
      <c r="T49" s="14"/>
      <c r="U49" s="2">
        <v>0</v>
      </c>
      <c r="V49" s="6">
        <v>38300</v>
      </c>
      <c r="W49" s="6">
        <v>0</v>
      </c>
      <c r="X49" s="6">
        <v>0</v>
      </c>
      <c r="Y49" s="5" t="s">
        <v>126</v>
      </c>
      <c r="Z49" s="5">
        <v>20220920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125</v>
      </c>
      <c r="D50" s="11"/>
      <c r="E50" s="10" t="s">
        <v>124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4"/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123</v>
      </c>
      <c r="C51" s="17" t="s">
        <v>122</v>
      </c>
      <c r="D51" s="11"/>
      <c r="E51" s="10" t="s">
        <v>121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0</v>
      </c>
      <c r="S51" s="18">
        <v>0</v>
      </c>
      <c r="T51" s="14"/>
      <c r="U51" s="2">
        <v>0</v>
      </c>
      <c r="V51" s="6">
        <v>38300</v>
      </c>
      <c r="W51" s="6">
        <v>0</v>
      </c>
      <c r="X51" s="6">
        <v>0</v>
      </c>
      <c r="Y51" s="5"/>
      <c r="Z51" s="5">
        <v>20220920</v>
      </c>
      <c r="AA51" s="5"/>
      <c r="AB51" s="5"/>
      <c r="AC51" s="5"/>
      <c r="AD51" s="1"/>
    </row>
    <row r="52" spans="1:30" ht="15" customHeight="1" x14ac:dyDescent="0.2">
      <c r="A52" s="4"/>
      <c r="B52" s="13" t="s">
        <v>120</v>
      </c>
      <c r="C52" s="15" t="s">
        <v>119</v>
      </c>
      <c r="D52" s="11"/>
      <c r="E52" s="10" t="s">
        <v>118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1137.5999999999999</v>
      </c>
      <c r="S52" s="20">
        <v>3801.16</v>
      </c>
      <c r="T52" s="14">
        <f t="shared" si="0"/>
        <v>234.13853727144868</v>
      </c>
      <c r="U52" s="2">
        <v>0</v>
      </c>
      <c r="V52" s="6">
        <v>14746436.449999999</v>
      </c>
      <c r="W52" s="6">
        <v>0</v>
      </c>
      <c r="X52" s="6">
        <v>3801161.42</v>
      </c>
      <c r="Y52" s="5" t="s">
        <v>117</v>
      </c>
      <c r="Z52" s="5">
        <v>20220704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116</v>
      </c>
      <c r="D53" s="11"/>
      <c r="E53" s="10" t="s">
        <v>115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932</v>
      </c>
      <c r="S53" s="18">
        <v>995.86</v>
      </c>
      <c r="T53" s="14">
        <f t="shared" si="0"/>
        <v>6.8519313304720981</v>
      </c>
      <c r="U53" s="2">
        <v>0</v>
      </c>
      <c r="V53" s="6">
        <v>1129200</v>
      </c>
      <c r="W53" s="6">
        <v>0</v>
      </c>
      <c r="X53" s="6">
        <v>995856.75</v>
      </c>
      <c r="Y53" s="5"/>
      <c r="Z53" s="5">
        <v>20220706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114</v>
      </c>
      <c r="D54" s="11"/>
      <c r="E54" s="10" t="s">
        <v>113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900</v>
      </c>
      <c r="T54" s="14"/>
      <c r="U54" s="2">
        <v>0</v>
      </c>
      <c r="V54" s="6">
        <v>9787500</v>
      </c>
      <c r="W54" s="6">
        <v>0</v>
      </c>
      <c r="X54" s="6">
        <v>900000</v>
      </c>
      <c r="Y54" s="5"/>
      <c r="Z54" s="5">
        <v>20220912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112</v>
      </c>
      <c r="D55" s="11"/>
      <c r="E55" s="10" t="s">
        <v>111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149</v>
      </c>
      <c r="S55" s="18">
        <v>300</v>
      </c>
      <c r="T55" s="14">
        <f t="shared" si="0"/>
        <v>101.34228187919464</v>
      </c>
      <c r="U55" s="2">
        <v>0</v>
      </c>
      <c r="V55" s="6">
        <v>624000</v>
      </c>
      <c r="W55" s="6">
        <v>0</v>
      </c>
      <c r="X55" s="6">
        <v>300000</v>
      </c>
      <c r="Y55" s="5"/>
      <c r="Z55" s="5">
        <v>20220912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110</v>
      </c>
      <c r="D56" s="11"/>
      <c r="E56" s="10" t="s">
        <v>109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4"/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5"/>
      <c r="AC56" s="5"/>
      <c r="AD56" s="1"/>
    </row>
    <row r="57" spans="1:30" ht="15" customHeight="1" x14ac:dyDescent="0.2">
      <c r="A57" s="4"/>
      <c r="B57" s="13" t="s">
        <v>108</v>
      </c>
      <c r="C57" s="17" t="s">
        <v>107</v>
      </c>
      <c r="D57" s="11"/>
      <c r="E57" s="10" t="s">
        <v>106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56.6</v>
      </c>
      <c r="S57" s="18">
        <v>1605.3</v>
      </c>
      <c r="T57" s="14">
        <f t="shared" si="0"/>
        <v>2736.2190812720846</v>
      </c>
      <c r="U57" s="2">
        <v>0</v>
      </c>
      <c r="V57" s="6">
        <v>3205736.45</v>
      </c>
      <c r="W57" s="6">
        <v>0</v>
      </c>
      <c r="X57" s="6">
        <v>1605304.67</v>
      </c>
      <c r="Y57" s="5"/>
      <c r="Z57" s="5">
        <v>20220704</v>
      </c>
      <c r="AA57" s="5"/>
      <c r="AB57" s="5"/>
      <c r="AC57" s="5"/>
      <c r="AD57" s="1"/>
    </row>
    <row r="58" spans="1:30" ht="15" customHeight="1" x14ac:dyDescent="0.2">
      <c r="A58" s="4"/>
      <c r="B58" s="13" t="s">
        <v>105</v>
      </c>
      <c r="C58" s="15" t="s">
        <v>104</v>
      </c>
      <c r="D58" s="11"/>
      <c r="E58" s="10" t="s">
        <v>103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4475.2</v>
      </c>
      <c r="S58" s="20">
        <v>17751.57</v>
      </c>
      <c r="T58" s="14">
        <f t="shared" si="0"/>
        <v>296.66540042903114</v>
      </c>
      <c r="U58" s="2">
        <v>0</v>
      </c>
      <c r="V58" s="6">
        <v>23220944.489999998</v>
      </c>
      <c r="W58" s="6">
        <v>0</v>
      </c>
      <c r="X58" s="6">
        <v>17751574.559999999</v>
      </c>
      <c r="Y58" s="5" t="s">
        <v>102</v>
      </c>
      <c r="Z58" s="5">
        <v>20220603</v>
      </c>
      <c r="AA58" s="5"/>
      <c r="AB58" s="5"/>
      <c r="AC58" s="5"/>
      <c r="AD58" s="1"/>
    </row>
    <row r="59" spans="1:30" ht="15" customHeight="1" x14ac:dyDescent="0.2">
      <c r="A59" s="4"/>
      <c r="B59" s="13" t="s">
        <v>101</v>
      </c>
      <c r="C59" s="17" t="s">
        <v>100</v>
      </c>
      <c r="D59" s="11"/>
      <c r="E59" s="10" t="s">
        <v>99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2510.1999999999998</v>
      </c>
      <c r="S59" s="18">
        <v>12688.91</v>
      </c>
      <c r="T59" s="14">
        <f t="shared" si="0"/>
        <v>405.4939845430643</v>
      </c>
      <c r="U59" s="2">
        <v>0</v>
      </c>
      <c r="V59" s="6">
        <v>16314900</v>
      </c>
      <c r="W59" s="6">
        <v>0</v>
      </c>
      <c r="X59" s="6">
        <v>12688910.880000001</v>
      </c>
      <c r="Y59" s="5"/>
      <c r="Z59" s="5">
        <v>20220929</v>
      </c>
      <c r="AA59" s="5"/>
      <c r="AB59" s="5"/>
      <c r="AC59" s="5"/>
      <c r="AD59" s="1"/>
    </row>
    <row r="60" spans="1:30" ht="15" customHeight="1" x14ac:dyDescent="0.2">
      <c r="A60" s="4"/>
      <c r="B60" s="13" t="s">
        <v>98</v>
      </c>
      <c r="C60" s="17" t="s">
        <v>97</v>
      </c>
      <c r="D60" s="11"/>
      <c r="E60" s="10" t="s">
        <v>96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351.6</v>
      </c>
      <c r="S60" s="18">
        <v>3344.93</v>
      </c>
      <c r="T60" s="14">
        <f t="shared" si="0"/>
        <v>851.34527872582476</v>
      </c>
      <c r="U60" s="2">
        <v>0</v>
      </c>
      <c r="V60" s="6">
        <v>4906044.49</v>
      </c>
      <c r="W60" s="6">
        <v>0</v>
      </c>
      <c r="X60" s="6">
        <v>3344925.26</v>
      </c>
      <c r="Y60" s="5"/>
      <c r="Z60" s="5">
        <v>20220922</v>
      </c>
      <c r="AA60" s="5"/>
      <c r="AB60" s="5"/>
      <c r="AC60" s="5"/>
      <c r="AD60" s="1"/>
    </row>
    <row r="61" spans="1:30" ht="15.75" customHeight="1" x14ac:dyDescent="0.2">
      <c r="A61" s="4"/>
      <c r="B61" s="13" t="s">
        <v>95</v>
      </c>
      <c r="C61" s="17" t="s">
        <v>94</v>
      </c>
      <c r="D61" s="11"/>
      <c r="E61" s="10" t="s">
        <v>93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1613.5</v>
      </c>
      <c r="S61" s="18">
        <v>1717.74</v>
      </c>
      <c r="T61" s="14">
        <f t="shared" si="0"/>
        <v>6.4604896188410237</v>
      </c>
      <c r="U61" s="2">
        <v>0</v>
      </c>
      <c r="V61" s="6">
        <v>2000000</v>
      </c>
      <c r="W61" s="6">
        <v>0</v>
      </c>
      <c r="X61" s="6">
        <v>1717738.42</v>
      </c>
      <c r="Y61" s="5"/>
      <c r="Z61" s="5">
        <v>20220603</v>
      </c>
      <c r="AA61" s="5"/>
      <c r="AB61" s="5"/>
      <c r="AC61" s="5"/>
      <c r="AD61" s="1"/>
    </row>
    <row r="62" spans="1:30" ht="17.25" customHeight="1" x14ac:dyDescent="0.2">
      <c r="A62" s="4"/>
      <c r="B62" s="24" t="s">
        <v>92</v>
      </c>
      <c r="C62" s="15" t="s">
        <v>91</v>
      </c>
      <c r="D62" s="23"/>
      <c r="E62" s="22" t="s">
        <v>90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182586.6</v>
      </c>
      <c r="S62" s="20">
        <v>185334.5</v>
      </c>
      <c r="T62" s="14">
        <f t="shared" si="0"/>
        <v>1.5049844840749387</v>
      </c>
      <c r="U62" s="2">
        <v>0</v>
      </c>
      <c r="V62" s="6">
        <v>269746488.74000001</v>
      </c>
      <c r="W62" s="6">
        <v>0</v>
      </c>
      <c r="X62" s="6">
        <v>185334498.53999999</v>
      </c>
      <c r="Y62" s="5" t="s">
        <v>89</v>
      </c>
      <c r="Z62" s="5">
        <v>20220929</v>
      </c>
      <c r="AA62" s="5"/>
      <c r="AB62" s="5"/>
      <c r="AC62" s="5"/>
      <c r="AD62" s="1"/>
    </row>
    <row r="63" spans="1:30" ht="14.25" customHeight="1" x14ac:dyDescent="0.2">
      <c r="A63" s="4"/>
      <c r="B63" s="13" t="s">
        <v>88</v>
      </c>
      <c r="C63" s="17" t="s">
        <v>87</v>
      </c>
      <c r="D63" s="11"/>
      <c r="E63" s="10" t="s">
        <v>86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43891.4</v>
      </c>
      <c r="S63" s="18">
        <v>50588.15</v>
      </c>
      <c r="T63" s="14">
        <f t="shared" si="0"/>
        <v>15.257544758198648</v>
      </c>
      <c r="U63" s="2">
        <v>0</v>
      </c>
      <c r="V63" s="6">
        <v>69928239.980000004</v>
      </c>
      <c r="W63" s="6">
        <v>0</v>
      </c>
      <c r="X63" s="6">
        <v>50588154.240000002</v>
      </c>
      <c r="Y63" s="5"/>
      <c r="Z63" s="5">
        <v>20220919</v>
      </c>
      <c r="AA63" s="5"/>
      <c r="AB63" s="5"/>
      <c r="AC63" s="5"/>
      <c r="AD63" s="1"/>
    </row>
    <row r="64" spans="1:30" ht="15.75" customHeight="1" x14ac:dyDescent="0.2">
      <c r="A64" s="4"/>
      <c r="B64" s="13" t="s">
        <v>85</v>
      </c>
      <c r="C64" s="17" t="s">
        <v>84</v>
      </c>
      <c r="D64" s="11"/>
      <c r="E64" s="10" t="s">
        <v>83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111443.6</v>
      </c>
      <c r="S64" s="18">
        <v>109770.04</v>
      </c>
      <c r="T64" s="14">
        <f t="shared" si="0"/>
        <v>-1.5017102821517057</v>
      </c>
      <c r="U64" s="2">
        <v>0</v>
      </c>
      <c r="V64" s="6">
        <v>165105355.43000001</v>
      </c>
      <c r="W64" s="6">
        <v>0</v>
      </c>
      <c r="X64" s="6">
        <v>109770035.12</v>
      </c>
      <c r="Y64" s="5"/>
      <c r="Z64" s="5">
        <v>20220921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82</v>
      </c>
      <c r="D65" s="11"/>
      <c r="E65" s="10" t="s">
        <v>81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19012.900000000001</v>
      </c>
      <c r="S65" s="18">
        <v>16737.66</v>
      </c>
      <c r="T65" s="14">
        <f t="shared" si="0"/>
        <v>-11.966822525758829</v>
      </c>
      <c r="U65" s="2">
        <v>0</v>
      </c>
      <c r="V65" s="6">
        <v>23024893.329999998</v>
      </c>
      <c r="W65" s="6">
        <v>0</v>
      </c>
      <c r="X65" s="6">
        <v>16737657.33</v>
      </c>
      <c r="Y65" s="5"/>
      <c r="Z65" s="5">
        <v>20220919</v>
      </c>
      <c r="AA65" s="5"/>
      <c r="AB65" s="5"/>
      <c r="AC65" s="5"/>
      <c r="AD65" s="1"/>
    </row>
    <row r="66" spans="1:30" ht="14.25" customHeight="1" x14ac:dyDescent="0.2">
      <c r="A66" s="4"/>
      <c r="B66" s="13" t="s">
        <v>80</v>
      </c>
      <c r="C66" s="17" t="s">
        <v>79</v>
      </c>
      <c r="D66" s="11"/>
      <c r="E66" s="10" t="s">
        <v>78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927.1</v>
      </c>
      <c r="S66" s="18">
        <v>909.75</v>
      </c>
      <c r="T66" s="14">
        <f t="shared" si="0"/>
        <v>-1.8714270305252967</v>
      </c>
      <c r="U66" s="2">
        <v>0</v>
      </c>
      <c r="V66" s="6">
        <v>1077000</v>
      </c>
      <c r="W66" s="6">
        <v>0</v>
      </c>
      <c r="X66" s="6">
        <v>909751.85</v>
      </c>
      <c r="Y66" s="5"/>
      <c r="Z66" s="5">
        <v>20220909</v>
      </c>
      <c r="AA66" s="5"/>
      <c r="AB66" s="5"/>
      <c r="AC66" s="5"/>
      <c r="AD66" s="1"/>
    </row>
    <row r="67" spans="1:30" ht="15" customHeight="1" x14ac:dyDescent="0.2">
      <c r="A67" s="4"/>
      <c r="B67" s="13" t="s">
        <v>77</v>
      </c>
      <c r="C67" s="17" t="s">
        <v>76</v>
      </c>
      <c r="D67" s="11"/>
      <c r="E67" s="10" t="s">
        <v>75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7311.6</v>
      </c>
      <c r="S67" s="18">
        <v>7328.9</v>
      </c>
      <c r="T67" s="14">
        <f t="shared" si="0"/>
        <v>0.23661031785107411</v>
      </c>
      <c r="U67" s="2">
        <v>0</v>
      </c>
      <c r="V67" s="6">
        <v>10611000</v>
      </c>
      <c r="W67" s="6">
        <v>0</v>
      </c>
      <c r="X67" s="6">
        <v>7328900</v>
      </c>
      <c r="Y67" s="5"/>
      <c r="Z67" s="5">
        <v>20220929</v>
      </c>
      <c r="AA67" s="5"/>
      <c r="AB67" s="5"/>
      <c r="AC67" s="5"/>
      <c r="AD67" s="1"/>
    </row>
    <row r="68" spans="1:30" ht="16.5" customHeight="1" x14ac:dyDescent="0.2">
      <c r="A68" s="4"/>
      <c r="B68" s="13" t="s">
        <v>74</v>
      </c>
      <c r="C68" s="15" t="s">
        <v>73</v>
      </c>
      <c r="D68" s="11"/>
      <c r="E68" s="10" t="s">
        <v>72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21425.8</v>
      </c>
      <c r="S68" s="20">
        <v>32701.73</v>
      </c>
      <c r="T68" s="14">
        <f t="shared" si="0"/>
        <v>52.627813197173509</v>
      </c>
      <c r="U68" s="2">
        <v>0</v>
      </c>
      <c r="V68" s="6">
        <v>38415404.189999998</v>
      </c>
      <c r="W68" s="6">
        <v>0</v>
      </c>
      <c r="X68" s="6">
        <v>32701734.890000001</v>
      </c>
      <c r="Y68" s="5" t="s">
        <v>71</v>
      </c>
      <c r="Z68" s="5">
        <v>20220929</v>
      </c>
      <c r="AA68" s="5"/>
      <c r="AB68" s="5"/>
      <c r="AC68" s="5"/>
      <c r="AD68" s="1"/>
    </row>
    <row r="69" spans="1:30" ht="16.5" customHeight="1" x14ac:dyDescent="0.2">
      <c r="A69" s="4"/>
      <c r="B69" s="13" t="s">
        <v>70</v>
      </c>
      <c r="C69" s="17" t="s">
        <v>69</v>
      </c>
      <c r="D69" s="11"/>
      <c r="E69" s="10" t="s">
        <v>68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21425.8</v>
      </c>
      <c r="S69" s="18">
        <v>32701.73</v>
      </c>
      <c r="T69" s="14">
        <f t="shared" si="0"/>
        <v>52.627813197173509</v>
      </c>
      <c r="U69" s="2">
        <v>0</v>
      </c>
      <c r="V69" s="6">
        <v>38415404.189999998</v>
      </c>
      <c r="W69" s="6">
        <v>0</v>
      </c>
      <c r="X69" s="6">
        <v>32701734.890000001</v>
      </c>
      <c r="Y69" s="5"/>
      <c r="Z69" s="5">
        <v>20220929</v>
      </c>
      <c r="AA69" s="5"/>
      <c r="AB69" s="5"/>
      <c r="AC69" s="5"/>
      <c r="AD69" s="1"/>
    </row>
    <row r="70" spans="1:30" ht="15" customHeight="1" x14ac:dyDescent="0.2">
      <c r="A70" s="4"/>
      <c r="B70" s="13" t="s">
        <v>67</v>
      </c>
      <c r="C70" s="15" t="s">
        <v>66</v>
      </c>
      <c r="D70" s="11"/>
      <c r="E70" s="10" t="s">
        <v>65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7102.4</v>
      </c>
      <c r="S70" s="20">
        <v>8077.15</v>
      </c>
      <c r="T70" s="14">
        <f t="shared" si="0"/>
        <v>13.72423406172561</v>
      </c>
      <c r="U70" s="2">
        <v>0</v>
      </c>
      <c r="V70" s="6">
        <v>12848221.4</v>
      </c>
      <c r="W70" s="6">
        <v>0</v>
      </c>
      <c r="X70" s="6">
        <v>8077150.5</v>
      </c>
      <c r="Y70" s="5" t="s">
        <v>64</v>
      </c>
      <c r="Z70" s="5">
        <v>20220905</v>
      </c>
      <c r="AA70" s="5"/>
      <c r="AB70" s="5"/>
      <c r="AC70" s="5"/>
      <c r="AD70" s="1"/>
    </row>
    <row r="71" spans="1:30" ht="15" customHeight="1" x14ac:dyDescent="0.2">
      <c r="A71" s="4"/>
      <c r="B71" s="13" t="s">
        <v>63</v>
      </c>
      <c r="C71" s="17" t="s">
        <v>62</v>
      </c>
      <c r="D71" s="11"/>
      <c r="E71" s="10" t="s">
        <v>61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559.1</v>
      </c>
      <c r="S71" s="18">
        <v>611.41999999999996</v>
      </c>
      <c r="T71" s="14">
        <f t="shared" si="0"/>
        <v>9.3578966195671427</v>
      </c>
      <c r="U71" s="2">
        <v>0</v>
      </c>
      <c r="V71" s="6">
        <v>767000</v>
      </c>
      <c r="W71" s="6">
        <v>0</v>
      </c>
      <c r="X71" s="6">
        <v>611418.4</v>
      </c>
      <c r="Y71" s="5"/>
      <c r="Z71" s="5">
        <v>20220909</v>
      </c>
      <c r="AA71" s="5"/>
      <c r="AB71" s="5"/>
      <c r="AC71" s="5"/>
      <c r="AD71" s="1"/>
    </row>
    <row r="72" spans="1:30" ht="15" customHeight="1" x14ac:dyDescent="0.2">
      <c r="A72" s="4"/>
      <c r="B72" s="13" t="s">
        <v>60</v>
      </c>
      <c r="C72" s="17" t="s">
        <v>59</v>
      </c>
      <c r="D72" s="11"/>
      <c r="E72" s="10" t="s">
        <v>58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3907.2</v>
      </c>
      <c r="S72" s="18">
        <v>4504.71</v>
      </c>
      <c r="T72" s="14">
        <f t="shared" si="0"/>
        <v>15.292536855036872</v>
      </c>
      <c r="U72" s="2">
        <v>0</v>
      </c>
      <c r="V72" s="6">
        <v>7627221.4000000004</v>
      </c>
      <c r="W72" s="6">
        <v>0</v>
      </c>
      <c r="X72" s="6">
        <v>4504714.4800000004</v>
      </c>
      <c r="Y72" s="5"/>
      <c r="Z72" s="5">
        <v>20220921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57</v>
      </c>
      <c r="D73" s="11"/>
      <c r="E73" s="10" t="s">
        <v>56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2636.1</v>
      </c>
      <c r="S73" s="18">
        <v>2961.02</v>
      </c>
      <c r="T73" s="14">
        <f t="shared" si="0"/>
        <v>12.325784302568195</v>
      </c>
      <c r="U73" s="2">
        <v>0</v>
      </c>
      <c r="V73" s="6">
        <v>4454000</v>
      </c>
      <c r="W73" s="6">
        <v>0</v>
      </c>
      <c r="X73" s="6">
        <v>2961017.62</v>
      </c>
      <c r="Y73" s="5"/>
      <c r="Z73" s="5">
        <v>20220905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55</v>
      </c>
      <c r="D74" s="11"/>
      <c r="E74" s="10" t="s">
        <v>54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124.4</v>
      </c>
      <c r="S74" s="20">
        <v>68.52</v>
      </c>
      <c r="T74" s="14">
        <f t="shared" si="0"/>
        <v>-44.919614147909968</v>
      </c>
      <c r="U74" s="2">
        <v>0</v>
      </c>
      <c r="V74" s="6">
        <v>180000</v>
      </c>
      <c r="W74" s="6">
        <v>0</v>
      </c>
      <c r="X74" s="6">
        <v>68523.56</v>
      </c>
      <c r="Y74" s="5" t="s">
        <v>53</v>
      </c>
      <c r="Z74" s="5">
        <v>20220916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52</v>
      </c>
      <c r="D75" s="11"/>
      <c r="E75" s="10" t="s">
        <v>51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0</v>
      </c>
      <c r="T75" s="14"/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50</v>
      </c>
      <c r="D76" s="11"/>
      <c r="E76" s="10" t="s">
        <v>49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124.4</v>
      </c>
      <c r="S76" s="18">
        <v>68.52</v>
      </c>
      <c r="T76" s="14">
        <f t="shared" ref="T75:T89" si="1">S76/R76*100-100</f>
        <v>-44.919614147909968</v>
      </c>
      <c r="U76" s="2">
        <v>0</v>
      </c>
      <c r="V76" s="6">
        <v>180000</v>
      </c>
      <c r="W76" s="6">
        <v>0</v>
      </c>
      <c r="X76" s="6">
        <v>68523.56</v>
      </c>
      <c r="Y76" s="5"/>
      <c r="Z76" s="5">
        <v>20220916</v>
      </c>
      <c r="AA76" s="5"/>
      <c r="AB76" s="5"/>
      <c r="AC76" s="5"/>
      <c r="AD76" s="1"/>
    </row>
    <row r="77" spans="1:30" ht="15" customHeight="1" x14ac:dyDescent="0.2">
      <c r="A77" s="4"/>
      <c r="B77" s="13" t="s">
        <v>48</v>
      </c>
      <c r="C77" s="15" t="s">
        <v>47</v>
      </c>
      <c r="D77" s="11"/>
      <c r="E77" s="10" t="s">
        <v>46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</v>
      </c>
      <c r="R77" s="20">
        <v>1198.8</v>
      </c>
      <c r="S77" s="20">
        <v>1141.2</v>
      </c>
      <c r="T77" s="14">
        <f t="shared" si="1"/>
        <v>-4.8048048048048031</v>
      </c>
      <c r="U77" s="2">
        <v>0</v>
      </c>
      <c r="V77" s="6">
        <v>1600000</v>
      </c>
      <c r="W77" s="6">
        <v>0</v>
      </c>
      <c r="X77" s="6">
        <v>1141200</v>
      </c>
      <c r="Y77" s="5" t="s">
        <v>45</v>
      </c>
      <c r="Z77" s="5">
        <v>20220919</v>
      </c>
      <c r="AA77" s="5"/>
      <c r="AB77" s="5"/>
      <c r="AC77" s="5"/>
      <c r="AD77" s="1"/>
    </row>
    <row r="78" spans="1:30" ht="17.25" customHeight="1" x14ac:dyDescent="0.2">
      <c r="A78" s="4"/>
      <c r="B78" s="13" t="s">
        <v>44</v>
      </c>
      <c r="C78" s="17" t="s">
        <v>43</v>
      </c>
      <c r="D78" s="11"/>
      <c r="E78" s="10" t="s">
        <v>42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18">
        <v>1198.8</v>
      </c>
      <c r="S78" s="18">
        <v>1141.2</v>
      </c>
      <c r="T78" s="14">
        <f t="shared" si="1"/>
        <v>-4.8048048048048031</v>
      </c>
      <c r="U78" s="2">
        <v>0</v>
      </c>
      <c r="V78" s="6">
        <v>1600000</v>
      </c>
      <c r="W78" s="6">
        <v>0</v>
      </c>
      <c r="X78" s="6">
        <v>1141200</v>
      </c>
      <c r="Y78" s="5"/>
      <c r="Z78" s="5">
        <v>20220919</v>
      </c>
      <c r="AA78" s="5"/>
      <c r="AB78" s="5"/>
      <c r="AC78" s="5"/>
      <c r="AD78" s="1"/>
    </row>
    <row r="79" spans="1:30" ht="27" customHeight="1" x14ac:dyDescent="0.2">
      <c r="A79" s="4"/>
      <c r="B79" s="13" t="s">
        <v>41</v>
      </c>
      <c r="C79" s="15" t="s">
        <v>40</v>
      </c>
      <c r="D79" s="11"/>
      <c r="E79" s="10" t="s">
        <v>39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20">
        <v>18004.599999999999</v>
      </c>
      <c r="S79" s="20">
        <v>18734.77</v>
      </c>
      <c r="T79" s="14">
        <f t="shared" si="1"/>
        <v>4.0554636037457072</v>
      </c>
      <c r="U79" s="2">
        <v>0</v>
      </c>
      <c r="V79" s="6">
        <v>31342613.359999999</v>
      </c>
      <c r="W79" s="6">
        <v>0</v>
      </c>
      <c r="X79" s="6">
        <v>18734771.510000002</v>
      </c>
      <c r="Y79" s="5" t="s">
        <v>38</v>
      </c>
      <c r="Z79" s="5">
        <v>20220923</v>
      </c>
      <c r="AA79" s="5"/>
      <c r="AB79" s="5"/>
      <c r="AC79" s="5"/>
      <c r="AD79" s="1"/>
    </row>
    <row r="80" spans="1:30" ht="30" customHeight="1" x14ac:dyDescent="0.2">
      <c r="A80" s="4"/>
      <c r="B80" s="13" t="s">
        <v>37</v>
      </c>
      <c r="C80" s="17" t="s">
        <v>36</v>
      </c>
      <c r="D80" s="11"/>
      <c r="E80" s="10" t="s">
        <v>35</v>
      </c>
      <c r="F80" s="21"/>
      <c r="G80" s="21"/>
      <c r="H80" s="21"/>
      <c r="I80" s="8"/>
      <c r="J80" s="8"/>
      <c r="K80" s="8"/>
      <c r="L80" s="8"/>
      <c r="M80" s="8"/>
      <c r="N80" s="11"/>
      <c r="O80" s="11"/>
      <c r="P80" s="5"/>
      <c r="Q80" s="8" t="s">
        <v>2</v>
      </c>
      <c r="R80" s="18">
        <v>9027</v>
      </c>
      <c r="S80" s="18">
        <v>9602</v>
      </c>
      <c r="T80" s="14">
        <f t="shared" si="1"/>
        <v>6.3697795502381638</v>
      </c>
      <c r="U80" s="2">
        <v>0</v>
      </c>
      <c r="V80" s="6">
        <v>12633000</v>
      </c>
      <c r="W80" s="6">
        <v>0</v>
      </c>
      <c r="X80" s="6">
        <v>9602000</v>
      </c>
      <c r="Y80" s="5"/>
      <c r="Z80" s="5">
        <v>20220908</v>
      </c>
      <c r="AA80" s="5"/>
      <c r="AB80" s="5"/>
      <c r="AC80" s="5"/>
      <c r="AD80" s="1"/>
    </row>
    <row r="81" spans="1:30" ht="21.75" customHeight="1" x14ac:dyDescent="0.2">
      <c r="A81" s="4"/>
      <c r="B81" s="13" t="s">
        <v>34</v>
      </c>
      <c r="C81" s="17" t="s">
        <v>33</v>
      </c>
      <c r="D81" s="11"/>
      <c r="E81" s="10" t="s">
        <v>32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2</v>
      </c>
      <c r="R81" s="18">
        <v>8977.6</v>
      </c>
      <c r="S81" s="18">
        <v>9132.77</v>
      </c>
      <c r="T81" s="14">
        <f t="shared" si="1"/>
        <v>1.7284129388700649</v>
      </c>
      <c r="U81" s="2">
        <v>0</v>
      </c>
      <c r="V81" s="6">
        <v>18709613.359999999</v>
      </c>
      <c r="W81" s="6">
        <v>0</v>
      </c>
      <c r="X81" s="6">
        <v>9132771.5099999998</v>
      </c>
      <c r="Y81" s="5"/>
      <c r="Z81" s="5">
        <v>20220923</v>
      </c>
      <c r="AA81" s="5"/>
      <c r="AB81" s="5"/>
      <c r="AC81" s="5"/>
      <c r="AD81" s="1"/>
    </row>
    <row r="82" spans="1:30" ht="17.25" customHeight="1" x14ac:dyDescent="0.2">
      <c r="A82" s="4"/>
      <c r="B82" s="24" t="s">
        <v>31</v>
      </c>
      <c r="C82" s="15" t="s">
        <v>30</v>
      </c>
      <c r="D82" s="23"/>
      <c r="E82" s="22" t="s">
        <v>29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281573</v>
      </c>
      <c r="S82" s="20">
        <v>314579.84999999998</v>
      </c>
      <c r="T82" s="14">
        <f t="shared" si="1"/>
        <v>11.722306471146027</v>
      </c>
      <c r="U82" s="2">
        <v>0</v>
      </c>
      <c r="V82" s="6">
        <v>452603866.17000002</v>
      </c>
      <c r="W82" s="6">
        <v>0</v>
      </c>
      <c r="X82" s="6">
        <v>314579853.17000002</v>
      </c>
      <c r="Y82" s="5" t="s">
        <v>28</v>
      </c>
      <c r="Z82" s="5">
        <v>20220923</v>
      </c>
      <c r="AA82" s="5"/>
      <c r="AB82" s="5"/>
      <c r="AC82" s="5"/>
      <c r="AD82" s="1"/>
    </row>
    <row r="83" spans="1:30" ht="18" customHeight="1" x14ac:dyDescent="0.2">
      <c r="A83" s="4"/>
      <c r="B83" s="13" t="s">
        <v>27</v>
      </c>
      <c r="C83" s="15" t="s">
        <v>26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5"/>
      <c r="O83" s="5"/>
      <c r="P83" s="5"/>
      <c r="Q83" s="8" t="s">
        <v>2</v>
      </c>
      <c r="R83" s="14">
        <v>5610.8</v>
      </c>
      <c r="S83" s="14">
        <v>-9716.0300000000007</v>
      </c>
      <c r="T83" s="14">
        <f t="shared" si="1"/>
        <v>-273.16657161189136</v>
      </c>
      <c r="U83" s="2">
        <v>440151226.57999998</v>
      </c>
      <c r="V83" s="6">
        <v>452603866.17000002</v>
      </c>
      <c r="W83" s="6">
        <v>322863818.56</v>
      </c>
      <c r="X83" s="6">
        <v>314579853.17000002</v>
      </c>
      <c r="Y83" s="5" t="s">
        <v>25</v>
      </c>
      <c r="Z83" s="5">
        <v>20220930</v>
      </c>
      <c r="AA83" s="5"/>
      <c r="AB83" s="5"/>
      <c r="AC83" s="5"/>
      <c r="AD83" s="1"/>
    </row>
    <row r="84" spans="1:30" ht="17.25" customHeight="1" x14ac:dyDescent="0.2">
      <c r="A84" s="4"/>
      <c r="B84" s="13" t="s">
        <v>24</v>
      </c>
      <c r="C84" s="19" t="s">
        <v>23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5"/>
      <c r="O84" s="5"/>
      <c r="P84" s="5"/>
      <c r="Q84" s="8" t="s">
        <v>2</v>
      </c>
      <c r="R84" s="18">
        <v>0</v>
      </c>
      <c r="S84" s="18">
        <v>0</v>
      </c>
      <c r="T84" s="14"/>
      <c r="U84" s="2">
        <v>0</v>
      </c>
      <c r="V84" s="6">
        <v>0</v>
      </c>
      <c r="W84" s="6">
        <v>0</v>
      </c>
      <c r="X84" s="6">
        <v>0</v>
      </c>
      <c r="Y84" s="5" t="s">
        <v>22</v>
      </c>
      <c r="Z84" s="5">
        <v>0</v>
      </c>
      <c r="AA84" s="5" t="s">
        <v>21</v>
      </c>
      <c r="AB84" s="5"/>
      <c r="AC84" s="5"/>
      <c r="AD84" s="1"/>
    </row>
    <row r="85" spans="1:30" ht="21" customHeight="1" x14ac:dyDescent="0.2">
      <c r="A85" s="4"/>
      <c r="B85" s="13"/>
      <c r="C85" s="17" t="s">
        <v>20</v>
      </c>
      <c r="D85" s="11"/>
      <c r="E85" s="10"/>
      <c r="F85" s="9"/>
      <c r="G85" s="9"/>
      <c r="H85" s="9" t="s">
        <v>19</v>
      </c>
      <c r="I85" s="8"/>
      <c r="J85" s="8"/>
      <c r="K85" s="8"/>
      <c r="L85" s="8"/>
      <c r="M85" s="8"/>
      <c r="N85" s="5"/>
      <c r="O85" s="5"/>
      <c r="P85" s="5"/>
      <c r="Q85" s="8" t="s">
        <v>2</v>
      </c>
      <c r="R85" s="18">
        <v>0</v>
      </c>
      <c r="S85" s="18">
        <v>0</v>
      </c>
      <c r="T85" s="14"/>
      <c r="U85" s="2">
        <v>0</v>
      </c>
      <c r="V85" s="6">
        <v>0</v>
      </c>
      <c r="W85" s="6">
        <v>0</v>
      </c>
      <c r="X85" s="6">
        <v>0</v>
      </c>
      <c r="Y85" s="5" t="s">
        <v>18</v>
      </c>
      <c r="Z85" s="5">
        <v>0</v>
      </c>
      <c r="AA85" s="5"/>
      <c r="AB85" s="5"/>
      <c r="AC85" s="5"/>
      <c r="AD85" s="1"/>
    </row>
    <row r="86" spans="1:30" ht="30" customHeight="1" x14ac:dyDescent="0.2">
      <c r="A86" s="4"/>
      <c r="B86" s="13" t="s">
        <v>17</v>
      </c>
      <c r="C86" s="17" t="s">
        <v>16</v>
      </c>
      <c r="D86" s="11"/>
      <c r="E86" s="10"/>
      <c r="F86" s="9"/>
      <c r="G86" s="9"/>
      <c r="H86" s="9" t="s">
        <v>15</v>
      </c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8">
        <v>0</v>
      </c>
      <c r="S86" s="18">
        <v>18000</v>
      </c>
      <c r="T86" s="14"/>
      <c r="U86" s="2">
        <v>0</v>
      </c>
      <c r="V86" s="6">
        <v>0</v>
      </c>
      <c r="W86" s="6">
        <v>18000000</v>
      </c>
      <c r="X86" s="6">
        <v>0</v>
      </c>
      <c r="Y86" s="5" t="s">
        <v>14</v>
      </c>
      <c r="Z86" s="5">
        <v>20220826</v>
      </c>
      <c r="AA86" s="5"/>
      <c r="AB86" s="5"/>
      <c r="AC86" s="5"/>
      <c r="AD86" s="1"/>
    </row>
    <row r="87" spans="1:30" ht="22.5" customHeight="1" x14ac:dyDescent="0.2">
      <c r="A87" s="4"/>
      <c r="B87" s="13" t="s">
        <v>13</v>
      </c>
      <c r="C87" s="17" t="s">
        <v>12</v>
      </c>
      <c r="D87" s="11"/>
      <c r="E87" s="10"/>
      <c r="F87" s="9"/>
      <c r="G87" s="9"/>
      <c r="H87" s="9" t="s">
        <v>11</v>
      </c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4"/>
      <c r="U87" s="2">
        <v>0</v>
      </c>
      <c r="V87" s="6">
        <v>0</v>
      </c>
      <c r="W87" s="6">
        <v>0</v>
      </c>
      <c r="X87" s="6">
        <v>0</v>
      </c>
      <c r="Y87" s="5" t="s">
        <v>10</v>
      </c>
      <c r="Z87" s="5">
        <v>0</v>
      </c>
      <c r="AA87" s="5"/>
      <c r="AB87" s="5"/>
      <c r="AC87" s="5"/>
      <c r="AD87" s="1"/>
    </row>
    <row r="88" spans="1:30" ht="24" customHeight="1" x14ac:dyDescent="0.2">
      <c r="A88" s="4"/>
      <c r="B88" s="13" t="s">
        <v>9</v>
      </c>
      <c r="C88" s="17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6">
        <v>-5610.8</v>
      </c>
      <c r="S88" s="16">
        <v>9716.0300000000007</v>
      </c>
      <c r="T88" s="14">
        <f t="shared" si="1"/>
        <v>-273.16657161189136</v>
      </c>
      <c r="U88" s="2">
        <v>440151226.57999998</v>
      </c>
      <c r="V88" s="6">
        <v>452603866.17000002</v>
      </c>
      <c r="W88" s="6">
        <v>322863818.56</v>
      </c>
      <c r="X88" s="6">
        <v>314579853.17000002</v>
      </c>
      <c r="Y88" s="5" t="s">
        <v>7</v>
      </c>
      <c r="Z88" s="5">
        <v>20220930</v>
      </c>
      <c r="AA88" s="5"/>
      <c r="AB88" s="5"/>
      <c r="AC88" s="5"/>
      <c r="AD88" s="1"/>
    </row>
    <row r="89" spans="1:30" ht="22.5" customHeight="1" x14ac:dyDescent="0.2">
      <c r="A89" s="4"/>
      <c r="B89" s="13" t="s">
        <v>6</v>
      </c>
      <c r="C89" s="15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4">
        <v>-5610.8</v>
      </c>
      <c r="S89" s="14">
        <v>9716.0300000000007</v>
      </c>
      <c r="T89" s="14">
        <f t="shared" si="1"/>
        <v>-273.16657161189136</v>
      </c>
      <c r="U89" s="2">
        <v>440151226.57999998</v>
      </c>
      <c r="V89" s="6">
        <v>452603866.17000002</v>
      </c>
      <c r="W89" s="6">
        <v>322863818.56</v>
      </c>
      <c r="X89" s="6">
        <v>314579853.17000002</v>
      </c>
      <c r="Y89" s="5" t="s">
        <v>4</v>
      </c>
      <c r="Z89" s="5">
        <v>20220930</v>
      </c>
      <c r="AA89" s="5"/>
      <c r="AB89" s="5"/>
      <c r="AC89" s="5"/>
      <c r="AD89" s="1"/>
    </row>
    <row r="90" spans="1:30" ht="12.75" hidden="1" customHeight="1" x14ac:dyDescent="0.2">
      <c r="A90" s="4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7">
        <v>0</v>
      </c>
      <c r="S90" s="7">
        <v>0</v>
      </c>
      <c r="T90" s="7" t="s">
        <v>1</v>
      </c>
      <c r="U90" s="2">
        <v>440151226.57999998</v>
      </c>
      <c r="V90" s="6">
        <v>452603866.17000002</v>
      </c>
      <c r="W90" s="6">
        <v>322863818.56</v>
      </c>
      <c r="X90" s="6">
        <v>314579853.17000002</v>
      </c>
      <c r="Y90" s="5"/>
      <c r="Z90" s="5">
        <v>20220930</v>
      </c>
      <c r="AA90" s="5" t="s">
        <v>0</v>
      </c>
      <c r="AB90" s="5"/>
      <c r="AC90" s="5"/>
      <c r="AD90" s="1"/>
    </row>
    <row r="91" spans="1:30" ht="12.75" hidden="1" customHeight="1" x14ac:dyDescent="0.2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0</v>
      </c>
      <c r="S91" s="2">
        <v>0</v>
      </c>
      <c r="T91" s="3" t="s">
        <v>1</v>
      </c>
      <c r="U91" s="2">
        <v>440151226.57999998</v>
      </c>
      <c r="V91" s="2">
        <v>452603866.17000002</v>
      </c>
      <c r="W91" s="2">
        <v>322863818.56</v>
      </c>
      <c r="X91" s="2">
        <v>314579853.17000002</v>
      </c>
      <c r="Y91" s="2"/>
      <c r="Z91" s="2">
        <v>20220930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2022-10-27T06:42:56Z</dcterms:created>
  <dcterms:modified xsi:type="dcterms:W3CDTF">2022-10-27T06:52:34Z</dcterms:modified>
</cp:coreProperties>
</file>